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C37" i="17"/>
  <c r="C36"/>
  <c r="C35"/>
  <c r="D35" s="1"/>
  <c r="G35" s="1"/>
  <c r="J26" i="20"/>
  <c r="G40" i="19"/>
  <c r="G41"/>
  <c r="C39"/>
  <c r="D41" i="20"/>
  <c r="G41"/>
  <c r="J19" i="19"/>
  <c r="D40" i="20"/>
  <c r="G40" s="1"/>
  <c r="J18"/>
  <c r="J20" s="1"/>
  <c r="J29" s="1"/>
  <c r="B13" i="2" s="1"/>
  <c r="C39" i="20"/>
  <c r="D39"/>
  <c r="G39" s="1"/>
  <c r="C38"/>
  <c r="D38" s="1"/>
  <c r="G38" s="1"/>
  <c r="C37"/>
  <c r="D37"/>
  <c r="G37" s="1"/>
  <c r="C36"/>
  <c r="D36" s="1"/>
  <c r="G36" s="1"/>
  <c r="G42" i="17"/>
  <c r="D41"/>
  <c r="G41" s="1"/>
  <c r="D40"/>
  <c r="G40" s="1"/>
  <c r="D39"/>
  <c r="G39" s="1"/>
  <c r="D38"/>
  <c r="G38" s="1"/>
  <c r="D37"/>
  <c r="G37" s="1"/>
  <c r="J19"/>
  <c r="D36"/>
  <c r="G36"/>
  <c r="C18" i="19"/>
  <c r="C19"/>
  <c r="C20"/>
  <c r="C21"/>
  <c r="C22"/>
  <c r="C23"/>
  <c r="C24"/>
  <c r="C25"/>
  <c r="D25" s="1"/>
  <c r="G25" s="1"/>
  <c r="C26"/>
  <c r="C27"/>
  <c r="D27" s="1"/>
  <c r="G27" s="1"/>
  <c r="C28"/>
  <c r="C29"/>
  <c r="C30"/>
  <c r="C31"/>
  <c r="D31" s="1"/>
  <c r="G31" s="1"/>
  <c r="C32"/>
  <c r="C33"/>
  <c r="D33" s="1"/>
  <c r="G33" s="1"/>
  <c r="C34"/>
  <c r="C35"/>
  <c r="D35" s="1"/>
  <c r="G35" s="1"/>
  <c r="C36"/>
  <c r="D36"/>
  <c r="G36" s="1"/>
  <c r="C37"/>
  <c r="D37" s="1"/>
  <c r="G37" s="1"/>
  <c r="C38"/>
  <c r="D38"/>
  <c r="G38" s="1"/>
  <c r="D39"/>
  <c r="G39" s="1"/>
  <c r="C17"/>
  <c r="C18" i="17"/>
  <c r="D18"/>
  <c r="G18" s="1"/>
  <c r="C19"/>
  <c r="C20"/>
  <c r="D20" s="1"/>
  <c r="C21"/>
  <c r="C22"/>
  <c r="D22" s="1"/>
  <c r="G22" s="1"/>
  <c r="C23"/>
  <c r="C24"/>
  <c r="D24" s="1"/>
  <c r="G24" s="1"/>
  <c r="C25"/>
  <c r="C26"/>
  <c r="D26" s="1"/>
  <c r="G26" s="1"/>
  <c r="C27"/>
  <c r="C28"/>
  <c r="D28" s="1"/>
  <c r="G28" s="1"/>
  <c r="C29"/>
  <c r="C30"/>
  <c r="D30" s="1"/>
  <c r="G30" s="1"/>
  <c r="C31"/>
  <c r="C32"/>
  <c r="D32" s="1"/>
  <c r="G32" s="1"/>
  <c r="C33"/>
  <c r="D33"/>
  <c r="G33" s="1"/>
  <c r="C34"/>
  <c r="D34" s="1"/>
  <c r="G34" s="1"/>
  <c r="C17"/>
  <c r="C17" i="20"/>
  <c r="D17" s="1"/>
  <c r="G17" s="1"/>
  <c r="C18"/>
  <c r="D18" s="1"/>
  <c r="G18" s="1"/>
  <c r="C19"/>
  <c r="D19"/>
  <c r="G19" s="1"/>
  <c r="C20"/>
  <c r="D20" s="1"/>
  <c r="G20" s="1"/>
  <c r="C21"/>
  <c r="D21"/>
  <c r="G21" s="1"/>
  <c r="C22"/>
  <c r="D22" s="1"/>
  <c r="G22" s="1"/>
  <c r="C23"/>
  <c r="D23"/>
  <c r="G23" s="1"/>
  <c r="C24"/>
  <c r="D24" s="1"/>
  <c r="G24" s="1"/>
  <c r="C25"/>
  <c r="D25"/>
  <c r="G25" s="1"/>
  <c r="C26"/>
  <c r="C27"/>
  <c r="D27"/>
  <c r="G27" s="1"/>
  <c r="C28"/>
  <c r="C29"/>
  <c r="D29"/>
  <c r="G29" s="1"/>
  <c r="C30"/>
  <c r="C31"/>
  <c r="D31"/>
  <c r="G31" s="1"/>
  <c r="C32"/>
  <c r="C33"/>
  <c r="D33"/>
  <c r="G33" s="1"/>
  <c r="C34"/>
  <c r="D34" s="1"/>
  <c r="G34" s="1"/>
  <c r="C35"/>
  <c r="D35"/>
  <c r="G35" s="1"/>
  <c r="C16"/>
  <c r="D16" s="1"/>
  <c r="D34" i="19"/>
  <c r="G34"/>
  <c r="J27" i="17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31"/>
  <c r="G31" s="1"/>
  <c r="D32" i="19"/>
  <c r="G32" s="1"/>
  <c r="D29" i="17"/>
  <c r="G29" s="1"/>
  <c r="D27"/>
  <c r="G27" s="1"/>
  <c r="D25"/>
  <c r="G25" s="1"/>
  <c r="D23"/>
  <c r="G23" s="1"/>
  <c r="D32" i="20"/>
  <c r="G32" s="1"/>
  <c r="D30"/>
  <c r="G30" s="1"/>
  <c r="D28"/>
  <c r="G28" s="1"/>
  <c r="D26"/>
  <c r="G26" s="1"/>
  <c r="I17" i="2"/>
  <c r="D21" i="17"/>
  <c r="G21"/>
  <c r="D19"/>
  <c r="G19"/>
  <c r="D17"/>
  <c r="G17"/>
  <c r="A16" i="20"/>
  <c r="A17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/>
  <c r="D30" i="19"/>
  <c r="G30"/>
  <c r="J26"/>
  <c r="D16" i="17"/>
  <c r="G16" s="1"/>
  <c r="D15" i="20"/>
  <c r="G15"/>
  <c r="E17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 s="1"/>
  <c r="D17"/>
  <c r="G17" s="1"/>
  <c r="D18"/>
  <c r="G18" s="1"/>
  <c r="D19"/>
  <c r="G19" s="1"/>
  <c r="D20"/>
  <c r="G20" s="1"/>
  <c r="D21"/>
  <c r="G21" s="1"/>
  <c r="D22"/>
  <c r="G22" s="1"/>
  <c r="D23"/>
  <c r="G23" s="1"/>
  <c r="D24"/>
  <c r="G24" s="1"/>
  <c r="D26"/>
  <c r="G26" s="1"/>
  <c r="D28"/>
  <c r="G28" s="1"/>
  <c r="D29"/>
  <c r="G29" s="1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1" s="1"/>
  <c r="J29" s="1"/>
  <c r="J29" i="17"/>
  <c r="F11" i="2"/>
  <c r="H20" s="1"/>
  <c r="F12"/>
  <c r="H21" s="1"/>
  <c r="C13"/>
  <c r="C12"/>
  <c r="C11"/>
  <c r="J21" i="17"/>
  <c r="J30" s="1"/>
  <c r="J30" i="20"/>
  <c r="D13" i="2"/>
  <c r="J30" i="19"/>
  <c r="D12" i="2"/>
  <c r="J31" i="17"/>
  <c r="D11" i="2"/>
  <c r="J31" i="20"/>
  <c r="E13" i="2" s="1"/>
  <c r="B11" l="1"/>
  <c r="J32" i="17"/>
  <c r="E11" i="2" s="1"/>
  <c r="G16" i="20"/>
  <c r="F11"/>
  <c r="G13" i="2" s="1"/>
  <c r="I22" s="1"/>
  <c r="J31" i="19"/>
  <c r="E12" i="2" s="1"/>
  <c r="B12"/>
  <c r="G20" i="17"/>
  <c r="F12"/>
  <c r="G11" i="2" s="1"/>
  <c r="I20" s="1"/>
  <c r="F12" i="19"/>
  <c r="G12" i="2" s="1"/>
  <c r="I21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<sst xmlns="http://schemas.openxmlformats.org/spreadsheetml/2006/main" count="104" uniqueCount="53">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</sst>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Punto1!$E$16:$E$37</c:f>
              <c:numCache>
                <c:formatCode>0.0</c:formatCode>
                <c:ptCount val="22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</c:numCache>
            </c:numRef>
          </c:xVal>
          <c:yVal>
            <c:numRef>
              <c:f>Punto1!$D$16:$D$37</c:f>
              <c:numCache>
                <c:formatCode>0.000</c:formatCode>
                <c:ptCount val="22"/>
                <c:pt idx="0">
                  <c:v>0</c:v>
                </c:pt>
                <c:pt idx="1">
                  <c:v>0.34308338535704758</c:v>
                </c:pt>
                <c:pt idx="2">
                  <c:v>0.39249173309377688</c:v>
                </c:pt>
                <c:pt idx="3">
                  <c:v>0.63953347177742348</c:v>
                </c:pt>
                <c:pt idx="4">
                  <c:v>0.97551023638718293</c:v>
                </c:pt>
                <c:pt idx="5">
                  <c:v>1.34113200963898</c:v>
                </c:pt>
                <c:pt idx="6">
                  <c:v>1.568410409227935</c:v>
                </c:pt>
                <c:pt idx="7">
                  <c:v>1.6771087742487394</c:v>
                </c:pt>
                <c:pt idx="8">
                  <c:v>1.7166354524381229</c:v>
                </c:pt>
                <c:pt idx="9">
                  <c:v>1.7067537828907768</c:v>
                </c:pt>
                <c:pt idx="10">
                  <c:v>1.6375820960593559</c:v>
                </c:pt>
                <c:pt idx="11">
                  <c:v>1.6079370874173182</c:v>
                </c:pt>
                <c:pt idx="12">
                  <c:v>1.5585287396805894</c:v>
                </c:pt>
                <c:pt idx="13">
                  <c:v>1.5091203919438598</c:v>
                </c:pt>
                <c:pt idx="14">
                  <c:v>1.4695937137544761</c:v>
                </c:pt>
                <c:pt idx="15">
                  <c:v>1.410303696470401</c:v>
                </c:pt>
                <c:pt idx="16">
                  <c:v>1.3608953487336715</c:v>
                </c:pt>
                <c:pt idx="17">
                  <c:v>1.331250340091634</c:v>
                </c:pt>
                <c:pt idx="18">
                  <c:v>1.3213686705442882</c:v>
                </c:pt>
                <c:pt idx="19">
                  <c:v>1.252196983712867</c:v>
                </c:pt>
                <c:pt idx="20">
                  <c:v>1.2324336446181756</c:v>
                </c:pt>
                <c:pt idx="21">
                  <c:v>1.2324336446181756</c:v>
                </c:pt>
              </c:numCache>
            </c:numRef>
          </c:yVal>
          <c:smooth val="1"/>
        </c:ser>
        <c:axId val="36980224"/>
        <c:axId val="36982784"/>
      </c:scatterChart>
      <c:valAx>
        <c:axId val="3698022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66"/>
              <c:y val="0.917736265725404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6982784"/>
        <c:crosses val="autoZero"/>
        <c:crossBetween val="midCat"/>
        <c:majorUnit val="1"/>
      </c:valAx>
      <c:valAx>
        <c:axId val="3698278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8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6980224"/>
        <c:crossesAt val="0"/>
        <c:crossBetween val="midCat"/>
        <c:majorUnit val="0.1"/>
        <c:minorUnit val="2.0000000000000011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3999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Punto2!$E$16:$E$37</c:f>
              <c:numCache>
                <c:formatCode>0.0</c:formatCode>
                <c:ptCount val="22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</c:numCache>
            </c:numRef>
          </c:xVal>
          <c:yVal>
            <c:numRef>
              <c:f>Punto2!$D$16:$D$37</c:f>
              <c:numCache>
                <c:formatCode>0.000</c:formatCode>
                <c:ptCount val="22"/>
                <c:pt idx="0">
                  <c:v>0</c:v>
                </c:pt>
                <c:pt idx="1">
                  <c:v>0.38261006354643096</c:v>
                </c:pt>
                <c:pt idx="2">
                  <c:v>0.64941514132476941</c:v>
                </c:pt>
                <c:pt idx="3">
                  <c:v>0.81740352362964908</c:v>
                </c:pt>
                <c:pt idx="4">
                  <c:v>1.0150369145765663</c:v>
                </c:pt>
                <c:pt idx="5">
                  <c:v>1.2225519750708296</c:v>
                </c:pt>
                <c:pt idx="6">
                  <c:v>1.4399487051124387</c:v>
                </c:pt>
                <c:pt idx="7">
                  <c:v>1.6375820960593559</c:v>
                </c:pt>
                <c:pt idx="8">
                  <c:v>1.766043800174852</c:v>
                </c:pt>
                <c:pt idx="9">
                  <c:v>1.864860495648311</c:v>
                </c:pt>
                <c:pt idx="10">
                  <c:v>1.9043871738376943</c:v>
                </c:pt>
                <c:pt idx="11">
                  <c:v>1.8846238347430027</c:v>
                </c:pt>
                <c:pt idx="12">
                  <c:v>1.864860495648311</c:v>
                </c:pt>
                <c:pt idx="13">
                  <c:v>1.8352154870062733</c:v>
                </c:pt>
                <c:pt idx="14">
                  <c:v>1.8055704783642359</c:v>
                </c:pt>
                <c:pt idx="15">
                  <c:v>1.766043800174852</c:v>
                </c:pt>
                <c:pt idx="16">
                  <c:v>1.7265171219854689</c:v>
                </c:pt>
                <c:pt idx="17">
                  <c:v>1.6771087742487394</c:v>
                </c:pt>
                <c:pt idx="18" formatCode="0.0000">
                  <c:v>1.6375820960593559</c:v>
                </c:pt>
                <c:pt idx="19" formatCode="0.0000">
                  <c:v>1.6375820960593559</c:v>
                </c:pt>
                <c:pt idx="20" formatCode="0.0000">
                  <c:v>0.10592331622074674</c:v>
                </c:pt>
                <c:pt idx="21" formatCode="0.0000">
                  <c:v>0.10592331622074674</c:v>
                </c:pt>
              </c:numCache>
            </c:numRef>
          </c:yVal>
          <c:smooth val="1"/>
        </c:ser>
        <c:axId val="37047680"/>
        <c:axId val="37054336"/>
      </c:scatterChart>
      <c:valAx>
        <c:axId val="3704768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85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7054336"/>
        <c:crosses val="autoZero"/>
        <c:crossBetween val="midCat"/>
        <c:majorUnit val="1"/>
        <c:minorUnit val="1"/>
      </c:valAx>
      <c:valAx>
        <c:axId val="370543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31E-2"/>
              <c:y val="0.3038875095568009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704768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89" r="0.75000000000000089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9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Punto3!$E$15:$E$35</c:f>
              <c:numCache>
                <c:formatCode>0.0</c:formatCode>
                <c:ptCount val="21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</c:numCache>
            </c:numRef>
          </c:xVal>
          <c:yVal>
            <c:numRef>
              <c:f>Punto3!$D$15:$D$35</c:f>
              <c:numCache>
                <c:formatCode>0.000</c:formatCode>
                <c:ptCount val="21"/>
                <c:pt idx="0">
                  <c:v>0</c:v>
                </c:pt>
                <c:pt idx="1">
                  <c:v>0.6000067935880401</c:v>
                </c:pt>
                <c:pt idx="2">
                  <c:v>1.0842086014079872</c:v>
                </c:pt>
                <c:pt idx="3">
                  <c:v>1.5387654005858973</c:v>
                </c:pt>
                <c:pt idx="4">
                  <c:v>1.8846238347430027</c:v>
                </c:pt>
                <c:pt idx="5">
                  <c:v>2.1613105820686873</c:v>
                </c:pt>
                <c:pt idx="6">
                  <c:v>2.3984706512049878</c:v>
                </c:pt>
                <c:pt idx="7">
                  <c:v>2.576340703057213</c:v>
                </c:pt>
                <c:pt idx="8">
                  <c:v>2.7344474158147469</c:v>
                </c:pt>
                <c:pt idx="9">
                  <c:v>2.8036191026461683</c:v>
                </c:pt>
                <c:pt idx="10">
                  <c:v>2.8233824417408599</c:v>
                </c:pt>
                <c:pt idx="11">
                  <c:v>2.7838557635514762</c:v>
                </c:pt>
                <c:pt idx="12">
                  <c:v>2.7838557635514762</c:v>
                </c:pt>
                <c:pt idx="13">
                  <c:v>2.7838557635514762</c:v>
                </c:pt>
                <c:pt idx="14">
                  <c:v>2.7640924244567846</c:v>
                </c:pt>
                <c:pt idx="15" formatCode="0.0000">
                  <c:v>2.7640924244567846</c:v>
                </c:pt>
                <c:pt idx="16" formatCode="0.0000">
                  <c:v>2.7640924244567846</c:v>
                </c:pt>
                <c:pt idx="17" formatCode="0.0000">
                  <c:v>2.7542107549094386</c:v>
                </c:pt>
                <c:pt idx="18" formatCode="0.0000">
                  <c:v>2.7245657462674009</c:v>
                </c:pt>
                <c:pt idx="19" formatCode="0.0000">
                  <c:v>2.6949207376253632</c:v>
                </c:pt>
                <c:pt idx="20" formatCode="0.0000">
                  <c:v>2.6751573985306716</c:v>
                </c:pt>
              </c:numCache>
            </c:numRef>
          </c:yVal>
          <c:smooth val="1"/>
        </c:ser>
        <c:axId val="36985088"/>
        <c:axId val="37105664"/>
      </c:scatterChart>
      <c:valAx>
        <c:axId val="3698508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73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7105664"/>
        <c:crosses val="autoZero"/>
        <c:crossBetween val="midCat"/>
        <c:majorUnit val="1"/>
        <c:minorUnit val="1"/>
      </c:valAx>
      <c:valAx>
        <c:axId val="3710566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6E-2"/>
              <c:y val="0.3038871782818193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698508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89" r="0.75000000000000089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25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1.2572000000000001</c:v>
                </c:pt>
                <c:pt idx="1">
                  <c:v>1.7166354524381229</c:v>
                </c:pt>
                <c:pt idx="2">
                  <c:v>1.9043871738376943</c:v>
                </c:pt>
                <c:pt idx="3">
                  <c:v>2.8233824417408599</c:v>
                </c:pt>
              </c:numCache>
            </c:numRef>
          </c:yVal>
        </c:ser>
        <c:axId val="37166080"/>
        <c:axId val="37180544"/>
      </c:scatterChart>
      <c:valAx>
        <c:axId val="3716608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89"/>
              <c:y val="0.89147296587926483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7180544"/>
        <c:crosses val="autoZero"/>
        <c:crossBetween val="midCat"/>
      </c:valAx>
      <c:valAx>
        <c:axId val="37180544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293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716608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89" r="0.75000000000000089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614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614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102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1" zoomScaleNormal="110" workbookViewId="0">
      <selection activeCell="J19" sqref="J1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1.7166354524381229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48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10.39</v>
      </c>
    </row>
    <row r="17" spans="1:18">
      <c r="A17" s="29">
        <v>0.5</v>
      </c>
      <c r="B17" s="32">
        <v>24</v>
      </c>
      <c r="C17" s="33">
        <f>(0.00299639*B17+0.03211882)/9.81*1000</f>
        <v>10.60470744138634</v>
      </c>
      <c r="D17" s="33">
        <f t="shared" si="0"/>
        <v>0.34308338535704758</v>
      </c>
      <c r="E17" s="29">
        <v>0.5</v>
      </c>
      <c r="F17" s="35">
        <v>-20</v>
      </c>
      <c r="G17" s="34">
        <f t="shared" si="1"/>
        <v>0.68616677071409515</v>
      </c>
      <c r="I17" s="23" t="s">
        <v>11</v>
      </c>
      <c r="J17" s="23">
        <v>70.59</v>
      </c>
    </row>
    <row r="18" spans="1:18">
      <c r="A18" s="29">
        <f t="shared" ref="A18:A41" si="2">A17+0.5</f>
        <v>1</v>
      </c>
      <c r="B18" s="32">
        <v>29</v>
      </c>
      <c r="C18" s="33">
        <f t="shared" ref="C18:C37" si="3">(0.00299639*B18+0.03211882)/9.81*1000</f>
        <v>12.131919469928643</v>
      </c>
      <c r="D18" s="33">
        <f t="shared" si="0"/>
        <v>0.39249173309377688</v>
      </c>
      <c r="E18" s="29">
        <f t="shared" ref="E18:E25" si="4">E17+0.5</f>
        <v>1</v>
      </c>
      <c r="F18" s="35">
        <v>-26</v>
      </c>
      <c r="G18" s="34">
        <f t="shared" si="1"/>
        <v>0.78498346618755377</v>
      </c>
      <c r="I18" s="23" t="s">
        <v>12</v>
      </c>
      <c r="J18" s="37">
        <v>63.69</v>
      </c>
    </row>
    <row r="19" spans="1:18">
      <c r="A19" s="29">
        <f t="shared" si="2"/>
        <v>1.5</v>
      </c>
      <c r="B19" s="32">
        <v>54</v>
      </c>
      <c r="C19" s="33">
        <f t="shared" si="3"/>
        <v>19.767979612640161</v>
      </c>
      <c r="D19" s="33">
        <f t="shared" si="0"/>
        <v>0.63953347177742348</v>
      </c>
      <c r="E19" s="29">
        <f t="shared" si="4"/>
        <v>1.5</v>
      </c>
      <c r="F19" s="35">
        <v>-24</v>
      </c>
      <c r="G19" s="34">
        <f t="shared" si="1"/>
        <v>1.279066943554847</v>
      </c>
      <c r="I19" s="23" t="s">
        <v>13</v>
      </c>
      <c r="J19" s="38">
        <f>J17-J18</f>
        <v>6.9000000000000057</v>
      </c>
    </row>
    <row r="20" spans="1:18">
      <c r="A20" s="29">
        <f t="shared" si="2"/>
        <v>2</v>
      </c>
      <c r="B20" s="32">
        <v>88</v>
      </c>
      <c r="C20" s="33">
        <f t="shared" si="3"/>
        <v>30.153021406727824</v>
      </c>
      <c r="D20" s="33">
        <f t="shared" si="0"/>
        <v>0.97551023638718293</v>
      </c>
      <c r="E20" s="29">
        <f t="shared" si="4"/>
        <v>2</v>
      </c>
      <c r="F20" s="35">
        <v>-22</v>
      </c>
      <c r="G20" s="34">
        <f t="shared" si="1"/>
        <v>1.9510204727743659</v>
      </c>
      <c r="I20" s="39" t="s">
        <v>14</v>
      </c>
      <c r="J20" s="40">
        <f>J18-J16</f>
        <v>53.3</v>
      </c>
    </row>
    <row r="21" spans="1:18">
      <c r="A21" s="29">
        <f t="shared" si="2"/>
        <v>2.5</v>
      </c>
      <c r="B21" s="32">
        <v>125</v>
      </c>
      <c r="C21" s="33">
        <f t="shared" si="3"/>
        <v>41.454390417940871</v>
      </c>
      <c r="D21" s="33">
        <f t="shared" si="0"/>
        <v>1.34113200963898</v>
      </c>
      <c r="E21" s="29">
        <f t="shared" si="4"/>
        <v>2.5</v>
      </c>
      <c r="F21" s="35">
        <v>8</v>
      </c>
      <c r="G21" s="34">
        <f t="shared" si="1"/>
        <v>2.6822640192779601</v>
      </c>
      <c r="I21" s="39" t="s">
        <v>15</v>
      </c>
      <c r="J21" s="38">
        <f>(J19/J20)*100</f>
        <v>12.945590994371495</v>
      </c>
    </row>
    <row r="22" spans="1:18">
      <c r="A22" s="29">
        <f t="shared" si="2"/>
        <v>3</v>
      </c>
      <c r="B22" s="32">
        <v>148</v>
      </c>
      <c r="C22" s="33">
        <f t="shared" si="3"/>
        <v>48.479565749235469</v>
      </c>
      <c r="D22" s="33">
        <f t="shared" si="0"/>
        <v>1.568410409227935</v>
      </c>
      <c r="E22" s="29">
        <f t="shared" si="4"/>
        <v>3</v>
      </c>
      <c r="F22" s="35">
        <v>66</v>
      </c>
      <c r="G22" s="34">
        <f t="shared" si="1"/>
        <v>3.1368208184558699</v>
      </c>
      <c r="K22" s="18"/>
      <c r="L22" s="18"/>
    </row>
    <row r="23" spans="1:18">
      <c r="A23" s="29">
        <f t="shared" si="2"/>
        <v>3.5</v>
      </c>
      <c r="B23" s="32">
        <v>159</v>
      </c>
      <c r="C23" s="33">
        <f t="shared" si="3"/>
        <v>51.839432212028534</v>
      </c>
      <c r="D23" s="33">
        <f t="shared" si="0"/>
        <v>1.6771087742487394</v>
      </c>
      <c r="E23" s="29">
        <f t="shared" si="4"/>
        <v>3.5</v>
      </c>
      <c r="F23" s="35">
        <v>160</v>
      </c>
      <c r="G23" s="34">
        <f t="shared" si="1"/>
        <v>3.3542175484974788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163</v>
      </c>
      <c r="C24" s="33">
        <f t="shared" si="3"/>
        <v>53.061201834862381</v>
      </c>
      <c r="D24" s="33">
        <f t="shared" si="0"/>
        <v>1.7166354524381229</v>
      </c>
      <c r="E24" s="29">
        <f t="shared" si="4"/>
        <v>4</v>
      </c>
      <c r="F24" s="35">
        <v>260</v>
      </c>
      <c r="G24" s="34">
        <f t="shared" si="1"/>
        <v>3.4332709048762458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162</v>
      </c>
      <c r="C25" s="33">
        <f t="shared" si="3"/>
        <v>52.755759429153912</v>
      </c>
      <c r="D25" s="33">
        <f t="shared" si="0"/>
        <v>1.7067537828907768</v>
      </c>
      <c r="E25" s="29">
        <f t="shared" si="4"/>
        <v>4.5</v>
      </c>
      <c r="F25" s="35">
        <v>408</v>
      </c>
      <c r="G25" s="34">
        <f t="shared" si="1"/>
        <v>3.4135075657815537</v>
      </c>
      <c r="H25" s="2"/>
      <c r="I25" s="39" t="s">
        <v>18</v>
      </c>
      <c r="J25" s="41">
        <v>280.16000000000003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155</v>
      </c>
      <c r="C26" s="33">
        <f t="shared" si="3"/>
        <v>50.617662589194694</v>
      </c>
      <c r="D26" s="33">
        <f t="shared" si="0"/>
        <v>1.6375820960593559</v>
      </c>
      <c r="E26" s="29">
        <f t="shared" ref="E26:E32" si="5">E25+0.5</f>
        <v>5</v>
      </c>
      <c r="F26" s="35">
        <v>600</v>
      </c>
      <c r="G26" s="34">
        <f t="shared" si="1"/>
        <v>3.2751641921187118</v>
      </c>
      <c r="I26" s="39" t="s">
        <v>19</v>
      </c>
      <c r="J26" s="41">
        <v>139.69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152</v>
      </c>
      <c r="C27" s="33">
        <f t="shared" si="3"/>
        <v>49.701335372069309</v>
      </c>
      <c r="D27" s="33">
        <f t="shared" si="0"/>
        <v>1.6079370874173182</v>
      </c>
      <c r="E27" s="29">
        <f t="shared" si="5"/>
        <v>5.5</v>
      </c>
      <c r="F27" s="35">
        <v>770</v>
      </c>
      <c r="G27" s="34">
        <f t="shared" si="1"/>
        <v>3.2158741748346364</v>
      </c>
      <c r="I27" s="39" t="s">
        <v>20</v>
      </c>
      <c r="J27" s="42">
        <f>J25-J26</f>
        <v>140.47000000000003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147</v>
      </c>
      <c r="C28" s="33">
        <f t="shared" si="3"/>
        <v>48.174123343527015</v>
      </c>
      <c r="D28" s="33">
        <f t="shared" si="0"/>
        <v>1.5585287396805894</v>
      </c>
      <c r="E28" s="29">
        <f t="shared" si="5"/>
        <v>6</v>
      </c>
      <c r="F28" s="35">
        <v>990</v>
      </c>
      <c r="G28" s="34">
        <f t="shared" si="1"/>
        <v>3.1170574793611787</v>
      </c>
      <c r="I28" s="39" t="s">
        <v>17</v>
      </c>
      <c r="J28" s="36">
        <v>1.97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142</v>
      </c>
      <c r="C29" s="33">
        <f t="shared" si="3"/>
        <v>46.646911314984706</v>
      </c>
      <c r="D29" s="33">
        <f t="shared" si="0"/>
        <v>1.5091203919438598</v>
      </c>
      <c r="E29" s="29">
        <f t="shared" si="5"/>
        <v>6.5</v>
      </c>
      <c r="F29" s="35">
        <v>1210</v>
      </c>
      <c r="G29" s="34">
        <f t="shared" si="1"/>
        <v>3.0182407838877197</v>
      </c>
      <c r="I29" s="39" t="s">
        <v>36</v>
      </c>
      <c r="J29" s="43">
        <f>J28*B12</f>
        <v>60.892699999999998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138</v>
      </c>
      <c r="C30" s="33">
        <f t="shared" si="3"/>
        <v>45.425141692150859</v>
      </c>
      <c r="D30" s="33">
        <f t="shared" si="0"/>
        <v>1.4695937137544761</v>
      </c>
      <c r="E30" s="29">
        <f t="shared" si="5"/>
        <v>7</v>
      </c>
      <c r="F30" s="35">
        <v>1440</v>
      </c>
      <c r="G30" s="34">
        <f t="shared" si="1"/>
        <v>2.9391874275089522</v>
      </c>
      <c r="I30" s="39" t="s">
        <v>21</v>
      </c>
      <c r="J30" s="43">
        <f>J21</f>
        <v>12.945590994371495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132</v>
      </c>
      <c r="C31" s="33">
        <f t="shared" si="3"/>
        <v>43.592487257900096</v>
      </c>
      <c r="D31" s="33">
        <f t="shared" si="0"/>
        <v>1.410303696470401</v>
      </c>
      <c r="E31" s="29">
        <f t="shared" si="5"/>
        <v>7.5</v>
      </c>
      <c r="F31" s="35">
        <v>1660</v>
      </c>
      <c r="G31" s="34">
        <f t="shared" si="1"/>
        <v>2.820607392940802</v>
      </c>
      <c r="I31" s="44" t="s">
        <v>37</v>
      </c>
      <c r="J31" s="43">
        <f>J27/J29</f>
        <v>2.3068446628249371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127</v>
      </c>
      <c r="C32" s="33">
        <f t="shared" si="3"/>
        <v>42.065275229357788</v>
      </c>
      <c r="D32" s="33">
        <f t="shared" si="0"/>
        <v>1.3608953487336715</v>
      </c>
      <c r="E32" s="29">
        <f t="shared" si="5"/>
        <v>8</v>
      </c>
      <c r="F32" s="35">
        <v>1880</v>
      </c>
      <c r="G32" s="34">
        <f t="shared" si="1"/>
        <v>2.7217906974673429</v>
      </c>
      <c r="I32" s="44" t="s">
        <v>38</v>
      </c>
      <c r="J32" s="43">
        <f>J31/(1+J30/100)</f>
        <v>2.0424388792121118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124</v>
      </c>
      <c r="C33" s="33">
        <f t="shared" si="3"/>
        <v>41.14894801223241</v>
      </c>
      <c r="D33" s="33">
        <f t="shared" si="0"/>
        <v>1.331250340091634</v>
      </c>
      <c r="E33" s="29">
        <f>E32+0.5</f>
        <v>8.5</v>
      </c>
      <c r="F33" s="35">
        <v>2100</v>
      </c>
      <c r="G33" s="34">
        <f t="shared" si="1"/>
        <v>2.662500680183268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>
        <v>123</v>
      </c>
      <c r="C34" s="33">
        <f t="shared" si="3"/>
        <v>40.843505606523948</v>
      </c>
      <c r="D34" s="33">
        <f t="shared" si="0"/>
        <v>1.3213686705442882</v>
      </c>
      <c r="E34" s="29">
        <f t="shared" ref="E34:E41" si="6">E33+0.5</f>
        <v>9</v>
      </c>
      <c r="F34" s="35">
        <v>2280</v>
      </c>
      <c r="G34" s="34">
        <f t="shared" si="1"/>
        <v>2.6427373410885764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>
        <v>116</v>
      </c>
      <c r="C35" s="33">
        <f t="shared" si="3"/>
        <v>38.705408766564723</v>
      </c>
      <c r="D35" s="33">
        <f t="shared" si="0"/>
        <v>1.252196983712867</v>
      </c>
      <c r="E35" s="29">
        <f t="shared" si="6"/>
        <v>9.5</v>
      </c>
      <c r="F35" s="35">
        <v>2500</v>
      </c>
      <c r="G35" s="34">
        <f t="shared" si="1"/>
        <v>2.5043939674257341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>
        <v>114</v>
      </c>
      <c r="C36" s="33">
        <f t="shared" si="3"/>
        <v>38.094523955147807</v>
      </c>
      <c r="D36" s="33">
        <f t="shared" si="0"/>
        <v>1.2324336446181756</v>
      </c>
      <c r="E36" s="29">
        <f t="shared" si="6"/>
        <v>10</v>
      </c>
      <c r="F36" s="35">
        <v>2720</v>
      </c>
      <c r="G36" s="34">
        <f t="shared" si="1"/>
        <v>2.4648672892363512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>
        <v>114</v>
      </c>
      <c r="C37" s="33">
        <f t="shared" si="3"/>
        <v>38.094523955147807</v>
      </c>
      <c r="D37" s="33">
        <f t="shared" si="0"/>
        <v>1.2324336446181756</v>
      </c>
      <c r="E37" s="29">
        <f t="shared" si="6"/>
        <v>10.5</v>
      </c>
      <c r="F37" s="35">
        <v>2900</v>
      </c>
      <c r="G37" s="34">
        <f t="shared" si="1"/>
        <v>2.4648672892363512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0" workbookViewId="0">
      <selection activeCell="B36" sqref="B36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1.9043871738376943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3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19.46</v>
      </c>
      <c r="L16" s="31"/>
      <c r="M16" s="54"/>
      <c r="N16" s="56"/>
    </row>
    <row r="17" spans="1:20">
      <c r="A17" s="29">
        <f>A16+0.5</f>
        <v>0.5</v>
      </c>
      <c r="B17" s="32">
        <v>28</v>
      </c>
      <c r="C17" s="33">
        <f>(0.00299639*B17+0.03211882)/9.81*1000</f>
        <v>11.826477064220182</v>
      </c>
      <c r="D17" s="33">
        <f t="shared" si="0"/>
        <v>0.38261006354643096</v>
      </c>
      <c r="E17" s="29">
        <v>0.5</v>
      </c>
      <c r="F17" s="35">
        <v>-20</v>
      </c>
      <c r="G17" s="34">
        <f t="shared" si="1"/>
        <v>0.38261006354643096</v>
      </c>
      <c r="I17" s="23" t="s">
        <v>11</v>
      </c>
      <c r="J17" s="37">
        <v>72.77</v>
      </c>
      <c r="L17" s="31"/>
      <c r="M17" s="54"/>
      <c r="N17" s="54"/>
    </row>
    <row r="18" spans="1:20">
      <c r="A18" s="29">
        <f t="shared" ref="A18:A42" si="2">A17+0.5</f>
        <v>1</v>
      </c>
      <c r="B18" s="32">
        <v>55</v>
      </c>
      <c r="C18" s="33">
        <f t="shared" ref="C18:C39" si="3">(0.00299639*B18+0.03211882)/9.81*1000</f>
        <v>20.073422018348623</v>
      </c>
      <c r="D18" s="33">
        <f t="shared" si="0"/>
        <v>0.64941514132476941</v>
      </c>
      <c r="E18" s="29">
        <f t="shared" ref="E18:E24" si="4">E17+0.5</f>
        <v>1</v>
      </c>
      <c r="F18" s="35">
        <v>-20</v>
      </c>
      <c r="G18" s="34">
        <f t="shared" si="1"/>
        <v>0.64941514132476941</v>
      </c>
      <c r="I18" s="23" t="s">
        <v>12</v>
      </c>
      <c r="J18" s="37">
        <v>66.430000000000007</v>
      </c>
      <c r="L18" s="31"/>
      <c r="M18" s="54"/>
      <c r="N18" s="56"/>
    </row>
    <row r="19" spans="1:20">
      <c r="A19" s="29">
        <f t="shared" si="2"/>
        <v>1.5</v>
      </c>
      <c r="B19" s="32">
        <v>72</v>
      </c>
      <c r="C19" s="33">
        <f t="shared" si="3"/>
        <v>25.265942915392454</v>
      </c>
      <c r="D19" s="33">
        <f t="shared" si="0"/>
        <v>0.81740352362964908</v>
      </c>
      <c r="E19" s="29">
        <f t="shared" si="4"/>
        <v>1.5</v>
      </c>
      <c r="F19" s="35">
        <v>-28</v>
      </c>
      <c r="G19" s="34">
        <f t="shared" si="1"/>
        <v>0.81740352362964908</v>
      </c>
      <c r="I19" s="23" t="s">
        <v>13</v>
      </c>
      <c r="J19" s="43">
        <f>J17-J18</f>
        <v>6.3399999999999892</v>
      </c>
      <c r="L19" s="31"/>
      <c r="M19" s="54"/>
      <c r="N19" s="57"/>
    </row>
    <row r="20" spans="1:20">
      <c r="A20" s="29">
        <f t="shared" si="2"/>
        <v>2</v>
      </c>
      <c r="B20" s="32">
        <v>92</v>
      </c>
      <c r="C20" s="33">
        <f t="shared" si="3"/>
        <v>31.374791029561663</v>
      </c>
      <c r="D20" s="33">
        <f t="shared" si="0"/>
        <v>1.0150369145765663</v>
      </c>
      <c r="E20" s="29">
        <f t="shared" si="4"/>
        <v>2</v>
      </c>
      <c r="F20" s="35">
        <v>-28</v>
      </c>
      <c r="G20" s="34">
        <f t="shared" si="1"/>
        <v>1.0150369145765663</v>
      </c>
      <c r="I20" s="39" t="s">
        <v>14</v>
      </c>
      <c r="J20" s="36">
        <f>J18-J16</f>
        <v>46.970000000000006</v>
      </c>
      <c r="L20" s="31"/>
      <c r="M20" s="58"/>
      <c r="N20" s="59"/>
    </row>
    <row r="21" spans="1:20">
      <c r="A21" s="29">
        <f t="shared" si="2"/>
        <v>2.5</v>
      </c>
      <c r="B21" s="32">
        <v>113</v>
      </c>
      <c r="C21" s="33">
        <f t="shared" si="3"/>
        <v>37.789081549439345</v>
      </c>
      <c r="D21" s="33">
        <f t="shared" si="0"/>
        <v>1.2225519750708296</v>
      </c>
      <c r="E21" s="29">
        <f t="shared" si="4"/>
        <v>2.5</v>
      </c>
      <c r="F21" s="35">
        <v>-10</v>
      </c>
      <c r="G21" s="34">
        <f t="shared" si="1"/>
        <v>1.2225519750708296</v>
      </c>
      <c r="I21" s="39" t="s">
        <v>15</v>
      </c>
      <c r="J21" s="43">
        <f>(J19/J20)*100</f>
        <v>13.497977432403637</v>
      </c>
      <c r="L21" s="31"/>
      <c r="M21" s="58"/>
      <c r="N21" s="57"/>
    </row>
    <row r="22" spans="1:20">
      <c r="A22" s="29">
        <f t="shared" si="2"/>
        <v>3</v>
      </c>
      <c r="B22" s="32">
        <v>135</v>
      </c>
      <c r="C22" s="33">
        <f t="shared" si="3"/>
        <v>44.508814475025481</v>
      </c>
      <c r="D22" s="33">
        <f t="shared" si="0"/>
        <v>1.4399487051124387</v>
      </c>
      <c r="E22" s="29">
        <f t="shared" si="4"/>
        <v>3</v>
      </c>
      <c r="F22" s="35">
        <v>22</v>
      </c>
      <c r="G22" s="34">
        <f t="shared" si="1"/>
        <v>1.4399487051124387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155</v>
      </c>
      <c r="C23" s="33">
        <f t="shared" si="3"/>
        <v>50.617662589194694</v>
      </c>
      <c r="D23" s="33">
        <f t="shared" si="0"/>
        <v>1.6375820960593559</v>
      </c>
      <c r="E23" s="29">
        <f t="shared" si="4"/>
        <v>3.5</v>
      </c>
      <c r="F23" s="35">
        <v>58</v>
      </c>
      <c r="G23" s="34">
        <f t="shared" si="1"/>
        <v>1.6375820960593559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168</v>
      </c>
      <c r="C24" s="33">
        <f t="shared" si="3"/>
        <v>54.588413863404675</v>
      </c>
      <c r="D24" s="33">
        <f t="shared" si="0"/>
        <v>1.766043800174852</v>
      </c>
      <c r="E24" s="29">
        <f t="shared" si="4"/>
        <v>4</v>
      </c>
      <c r="F24" s="35">
        <v>124</v>
      </c>
      <c r="G24" s="34">
        <f t="shared" si="1"/>
        <v>1.766043800174852</v>
      </c>
      <c r="H24" s="2"/>
      <c r="I24" s="39" t="s">
        <v>18</v>
      </c>
      <c r="J24" s="41">
        <v>265.57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178</v>
      </c>
      <c r="C25" s="33">
        <f t="shared" si="3"/>
        <v>57.642837920489292</v>
      </c>
      <c r="D25" s="33">
        <f t="shared" si="0"/>
        <v>1.864860495648311</v>
      </c>
      <c r="E25" s="29">
        <f t="shared" ref="E25:E42" si="5">E24+0.5</f>
        <v>4.5</v>
      </c>
      <c r="F25" s="35">
        <v>172</v>
      </c>
      <c r="G25" s="34">
        <f t="shared" si="1"/>
        <v>1.864860495648311</v>
      </c>
      <c r="H25" s="2"/>
      <c r="I25" s="39" t="s">
        <v>19</v>
      </c>
      <c r="J25" s="41">
        <v>142.26</v>
      </c>
      <c r="O25" s="1"/>
      <c r="P25" s="1"/>
      <c r="Q25" s="1"/>
      <c r="R25" s="1"/>
    </row>
    <row r="26" spans="1:20">
      <c r="A26" s="29">
        <f t="shared" si="2"/>
        <v>5</v>
      </c>
      <c r="B26" s="32">
        <v>182</v>
      </c>
      <c r="C26" s="33">
        <f t="shared" si="3"/>
        <v>58.864607543323132</v>
      </c>
      <c r="D26" s="33">
        <f t="shared" si="0"/>
        <v>1.9043871738376943</v>
      </c>
      <c r="E26" s="29">
        <f t="shared" si="5"/>
        <v>5</v>
      </c>
      <c r="F26" s="35">
        <v>230</v>
      </c>
      <c r="G26" s="34">
        <f t="shared" si="1"/>
        <v>1.9043871738376943</v>
      </c>
      <c r="I26" s="39" t="s">
        <v>20</v>
      </c>
      <c r="J26" s="45">
        <f>J24-J25</f>
        <v>123.31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180</v>
      </c>
      <c r="C27" s="33">
        <f t="shared" si="3"/>
        <v>58.253722731906215</v>
      </c>
      <c r="D27" s="33">
        <f t="shared" si="0"/>
        <v>1.8846238347430027</v>
      </c>
      <c r="E27" s="29">
        <f t="shared" si="5"/>
        <v>5.5</v>
      </c>
      <c r="F27" s="35">
        <v>290</v>
      </c>
      <c r="G27" s="34">
        <f t="shared" si="1"/>
        <v>1.8846238347430027</v>
      </c>
      <c r="I27" s="39" t="s">
        <v>17</v>
      </c>
      <c r="J27" s="36">
        <v>1.91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178</v>
      </c>
      <c r="C28" s="33">
        <f t="shared" si="3"/>
        <v>57.642837920489292</v>
      </c>
      <c r="D28" s="33">
        <f t="shared" si="0"/>
        <v>1.864860495648311</v>
      </c>
      <c r="E28" s="29">
        <f t="shared" si="5"/>
        <v>6</v>
      </c>
      <c r="F28" s="35">
        <v>340</v>
      </c>
      <c r="G28" s="34">
        <f t="shared" si="1"/>
        <v>1.864860495648311</v>
      </c>
      <c r="I28" s="39" t="s">
        <v>36</v>
      </c>
      <c r="J28" s="43">
        <f>J27*B12</f>
        <v>59.0381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175</v>
      </c>
      <c r="C29" s="33">
        <f t="shared" si="3"/>
        <v>56.726510703363907</v>
      </c>
      <c r="D29" s="33">
        <f t="shared" si="0"/>
        <v>1.8352154870062733</v>
      </c>
      <c r="E29" s="29">
        <f t="shared" si="5"/>
        <v>6.5</v>
      </c>
      <c r="F29" s="35">
        <v>396</v>
      </c>
      <c r="G29" s="34">
        <f t="shared" si="1"/>
        <v>1.8352154870062733</v>
      </c>
      <c r="I29" s="39" t="s">
        <v>21</v>
      </c>
      <c r="J29" s="43">
        <f>J21</f>
        <v>13.497977432403637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172</v>
      </c>
      <c r="C30" s="33">
        <f t="shared" si="3"/>
        <v>55.810183486238529</v>
      </c>
      <c r="D30" s="33">
        <f t="shared" si="0"/>
        <v>1.8055704783642359</v>
      </c>
      <c r="E30" s="29">
        <f t="shared" si="5"/>
        <v>7</v>
      </c>
      <c r="F30" s="35">
        <v>470</v>
      </c>
      <c r="G30" s="34">
        <f t="shared" si="1"/>
        <v>1.8055704783642359</v>
      </c>
      <c r="I30" s="44" t="s">
        <v>37</v>
      </c>
      <c r="J30" s="43">
        <f>J26/J28</f>
        <v>2.0886512269195654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168</v>
      </c>
      <c r="C31" s="33">
        <f t="shared" si="3"/>
        <v>54.588413863404675</v>
      </c>
      <c r="D31" s="33">
        <f t="shared" si="0"/>
        <v>1.766043800174852</v>
      </c>
      <c r="E31" s="29">
        <f t="shared" si="5"/>
        <v>7.5</v>
      </c>
      <c r="F31" s="35">
        <v>550</v>
      </c>
      <c r="G31" s="34">
        <f t="shared" si="1"/>
        <v>1.766043800174852</v>
      </c>
      <c r="I31" s="44" t="s">
        <v>38</v>
      </c>
      <c r="J31" s="43">
        <f>J30/(1+J29/100)</f>
        <v>1.8402541385933597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164</v>
      </c>
      <c r="C32" s="33">
        <f t="shared" si="3"/>
        <v>53.366644240570842</v>
      </c>
      <c r="D32" s="33">
        <f t="shared" si="0"/>
        <v>1.7265171219854689</v>
      </c>
      <c r="E32" s="29">
        <f t="shared" si="5"/>
        <v>8</v>
      </c>
      <c r="F32" s="35">
        <v>610</v>
      </c>
      <c r="G32" s="34">
        <f t="shared" si="1"/>
        <v>1.7265171219854689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159</v>
      </c>
      <c r="C33" s="33">
        <f t="shared" si="3"/>
        <v>51.839432212028534</v>
      </c>
      <c r="D33" s="33">
        <f t="shared" si="0"/>
        <v>1.6771087742487394</v>
      </c>
      <c r="E33" s="29">
        <f t="shared" si="5"/>
        <v>8.5</v>
      </c>
      <c r="F33" s="35">
        <v>670</v>
      </c>
      <c r="G33" s="34">
        <f t="shared" si="1"/>
        <v>1.6771087742487394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>
        <v>155</v>
      </c>
      <c r="C34" s="33">
        <f t="shared" si="3"/>
        <v>50.617662589194694</v>
      </c>
      <c r="D34" s="34">
        <f t="shared" si="0"/>
        <v>1.6375820960593559</v>
      </c>
      <c r="E34" s="29">
        <f t="shared" si="5"/>
        <v>9</v>
      </c>
      <c r="F34" s="35">
        <v>720</v>
      </c>
      <c r="G34" s="34">
        <f t="shared" si="1"/>
        <v>1.6375820960593559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>
        <v>155</v>
      </c>
      <c r="C35" s="33">
        <f t="shared" si="3"/>
        <v>50.617662589194694</v>
      </c>
      <c r="D35" s="34">
        <f t="shared" si="0"/>
        <v>1.6375820960593559</v>
      </c>
      <c r="E35" s="29">
        <f t="shared" si="5"/>
        <v>9.5</v>
      </c>
      <c r="F35" s="35">
        <v>760</v>
      </c>
      <c r="G35" s="34">
        <f t="shared" si="1"/>
        <v>1.6375820960593559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>
        <f t="shared" si="3"/>
        <v>3.274089704383282</v>
      </c>
      <c r="D36" s="34">
        <f t="shared" si="0"/>
        <v>0.10592331622074674</v>
      </c>
      <c r="E36" s="29">
        <f t="shared" si="5"/>
        <v>10</v>
      </c>
      <c r="F36" s="35"/>
      <c r="G36" s="34">
        <f t="shared" si="1"/>
        <v>0.10592331622074674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>
        <f t="shared" si="3"/>
        <v>3.274089704383282</v>
      </c>
      <c r="D37" s="34">
        <f t="shared" si="0"/>
        <v>0.10592331622074674</v>
      </c>
      <c r="E37" s="29">
        <f t="shared" si="5"/>
        <v>10.5</v>
      </c>
      <c r="F37" s="35"/>
      <c r="G37" s="34">
        <f t="shared" si="1"/>
        <v>0.10592331622074674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>
        <f t="shared" si="3"/>
        <v>3.274089704383282</v>
      </c>
      <c r="D38" s="34">
        <f t="shared" si="0"/>
        <v>0.10592331622074674</v>
      </c>
      <c r="E38" s="29">
        <f t="shared" si="5"/>
        <v>11</v>
      </c>
      <c r="F38" s="35"/>
      <c r="G38" s="34">
        <f t="shared" si="1"/>
        <v>0.10592331622074674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>
        <f t="shared" si="3"/>
        <v>3.274089704383282</v>
      </c>
      <c r="D39" s="33">
        <f t="shared" si="0"/>
        <v>0.10592331622074674</v>
      </c>
      <c r="E39" s="29">
        <f t="shared" si="5"/>
        <v>11.5</v>
      </c>
      <c r="F39" s="35"/>
      <c r="G39" s="34">
        <f t="shared" si="1"/>
        <v>0.10592331622074674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14" workbookViewId="0">
      <selection activeCell="B36" sqref="B36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2.8233824417408599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52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22.34</v>
      </c>
      <c r="M15" s="54"/>
      <c r="N15" s="56"/>
    </row>
    <row r="16" spans="1:14">
      <c r="A16" s="29">
        <f>A15+0.5</f>
        <v>0.5</v>
      </c>
      <c r="B16" s="32">
        <v>50</v>
      </c>
      <c r="C16" s="33">
        <f>(0.00299639*B16+0.03211882)/9.81*1000</f>
        <v>18.546209989806318</v>
      </c>
      <c r="D16" s="33">
        <f t="shared" si="0"/>
        <v>0.6000067935880401</v>
      </c>
      <c r="E16" s="29">
        <v>0.5</v>
      </c>
      <c r="F16" s="35">
        <v>-32</v>
      </c>
      <c r="G16" s="34">
        <f t="shared" si="1"/>
        <v>0.30000339679402005</v>
      </c>
      <c r="I16" s="23" t="s">
        <v>11</v>
      </c>
      <c r="J16" s="23">
        <v>77.16</v>
      </c>
      <c r="M16" s="54"/>
      <c r="N16" s="54"/>
    </row>
    <row r="17" spans="1:20">
      <c r="A17" s="29">
        <f t="shared" ref="A17:A40" si="2">A16+0.5</f>
        <v>1</v>
      </c>
      <c r="B17" s="32">
        <v>99</v>
      </c>
      <c r="C17" s="33">
        <f t="shared" ref="C17:C39" si="3">(0.00299639*B17+0.03211882)/9.81*1000</f>
        <v>33.512887869520888</v>
      </c>
      <c r="D17" s="33">
        <f t="shared" si="0"/>
        <v>1.0842086014079872</v>
      </c>
      <c r="E17" s="29">
        <f>E16+0.5</f>
        <v>1</v>
      </c>
      <c r="F17" s="35">
        <v>-58</v>
      </c>
      <c r="G17" s="34">
        <f t="shared" si="1"/>
        <v>0.54210430070399362</v>
      </c>
      <c r="I17" s="23" t="s">
        <v>12</v>
      </c>
      <c r="J17" s="23">
        <v>70.739999999999995</v>
      </c>
      <c r="M17" s="54"/>
      <c r="N17" s="56"/>
    </row>
    <row r="18" spans="1:20">
      <c r="A18" s="29">
        <f t="shared" si="2"/>
        <v>1.5</v>
      </c>
      <c r="B18" s="32">
        <v>145</v>
      </c>
      <c r="C18" s="33">
        <f t="shared" si="3"/>
        <v>47.563238532110084</v>
      </c>
      <c r="D18" s="33">
        <f t="shared" si="0"/>
        <v>1.5387654005858973</v>
      </c>
      <c r="E18" s="29">
        <f>E17+0.5</f>
        <v>1.5</v>
      </c>
      <c r="F18" s="35">
        <v>-80</v>
      </c>
      <c r="G18" s="34">
        <f t="shared" si="1"/>
        <v>0.76938270029294864</v>
      </c>
      <c r="I18" s="23" t="s">
        <v>13</v>
      </c>
      <c r="J18" s="38">
        <f>J16-J17</f>
        <v>6.4200000000000017</v>
      </c>
      <c r="M18" s="54"/>
      <c r="N18" s="57"/>
    </row>
    <row r="19" spans="1:20">
      <c r="A19" s="29">
        <f t="shared" si="2"/>
        <v>2</v>
      </c>
      <c r="B19" s="32">
        <v>180</v>
      </c>
      <c r="C19" s="33">
        <f t="shared" si="3"/>
        <v>58.253722731906215</v>
      </c>
      <c r="D19" s="33">
        <f t="shared" si="0"/>
        <v>1.8846238347430027</v>
      </c>
      <c r="E19" s="29">
        <f t="shared" ref="E19:E41" si="4">E18+0.5</f>
        <v>2</v>
      </c>
      <c r="F19" s="35">
        <v>-84</v>
      </c>
      <c r="G19" s="34">
        <f t="shared" si="1"/>
        <v>0.94231191737150133</v>
      </c>
      <c r="I19" s="39" t="s">
        <v>14</v>
      </c>
      <c r="J19" s="40">
        <f>J17-J15</f>
        <v>48.399999999999991</v>
      </c>
      <c r="M19" s="58"/>
      <c r="N19" s="59"/>
    </row>
    <row r="20" spans="1:20">
      <c r="A20" s="29">
        <f t="shared" si="2"/>
        <v>2.5</v>
      </c>
      <c r="B20" s="32">
        <v>208</v>
      </c>
      <c r="C20" s="33">
        <f t="shared" si="3"/>
        <v>66.806110091743122</v>
      </c>
      <c r="D20" s="33">
        <f t="shared" si="0"/>
        <v>2.1613105820686873</v>
      </c>
      <c r="E20" s="29">
        <f t="shared" si="4"/>
        <v>2.5</v>
      </c>
      <c r="F20" s="35">
        <v>-84</v>
      </c>
      <c r="G20" s="34">
        <f t="shared" si="1"/>
        <v>1.0806552910343437</v>
      </c>
      <c r="I20" s="39" t="s">
        <v>15</v>
      </c>
      <c r="J20" s="38">
        <f>(J18/J19)*100</f>
        <v>13.26446280991736</v>
      </c>
      <c r="M20" s="58"/>
      <c r="N20" s="57"/>
    </row>
    <row r="21" spans="1:20">
      <c r="A21" s="29">
        <f t="shared" si="2"/>
        <v>3</v>
      </c>
      <c r="B21" s="32">
        <v>232</v>
      </c>
      <c r="C21" s="33">
        <f t="shared" si="3"/>
        <v>74.136727828746174</v>
      </c>
      <c r="D21" s="33">
        <f t="shared" si="0"/>
        <v>2.3984706512049878</v>
      </c>
      <c r="E21" s="29">
        <f t="shared" si="4"/>
        <v>3</v>
      </c>
      <c r="F21" s="35">
        <v>-70</v>
      </c>
      <c r="G21" s="34">
        <f t="shared" si="1"/>
        <v>1.1992353256024939</v>
      </c>
      <c r="K21" s="1"/>
      <c r="L21" s="1"/>
      <c r="M21" s="2"/>
      <c r="N21" s="1"/>
    </row>
    <row r="22" spans="1:20">
      <c r="A22" s="29">
        <f t="shared" si="2"/>
        <v>3.5</v>
      </c>
      <c r="B22" s="32">
        <v>250</v>
      </c>
      <c r="C22" s="33">
        <f t="shared" si="3"/>
        <v>79.634691131498457</v>
      </c>
      <c r="D22" s="33">
        <f t="shared" si="0"/>
        <v>2.576340703057213</v>
      </c>
      <c r="E22" s="29">
        <f t="shared" si="4"/>
        <v>3.5</v>
      </c>
      <c r="F22" s="35">
        <v>-48</v>
      </c>
      <c r="G22" s="34">
        <f t="shared" si="1"/>
        <v>1.2881703515286065</v>
      </c>
    </row>
    <row r="23" spans="1:20">
      <c r="A23" s="29">
        <f t="shared" si="2"/>
        <v>4</v>
      </c>
      <c r="B23" s="32">
        <v>266</v>
      </c>
      <c r="C23" s="33">
        <f t="shared" si="3"/>
        <v>84.52176962283383</v>
      </c>
      <c r="D23" s="33">
        <f t="shared" si="0"/>
        <v>2.7344474158147469</v>
      </c>
      <c r="E23" s="29">
        <f t="shared" si="4"/>
        <v>4</v>
      </c>
      <c r="F23" s="35">
        <v>-26</v>
      </c>
      <c r="G23" s="34">
        <f t="shared" si="1"/>
        <v>1.3672237079073735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2">
        <v>273</v>
      </c>
      <c r="C24" s="33">
        <f t="shared" si="3"/>
        <v>86.659866462793062</v>
      </c>
      <c r="D24" s="33">
        <f t="shared" si="0"/>
        <v>2.8036191026461683</v>
      </c>
      <c r="E24" s="29">
        <f t="shared" si="4"/>
        <v>4.5</v>
      </c>
      <c r="F24" s="35">
        <v>0</v>
      </c>
      <c r="G24" s="34">
        <f t="shared" si="1"/>
        <v>1.4018095513230842</v>
      </c>
      <c r="H24" s="2"/>
      <c r="I24" s="39" t="s">
        <v>18</v>
      </c>
      <c r="J24" s="46">
        <v>278.02</v>
      </c>
      <c r="O24" s="1"/>
      <c r="P24" s="1"/>
      <c r="Q24" s="1"/>
      <c r="R24" s="1"/>
    </row>
    <row r="25" spans="1:20">
      <c r="A25" s="29">
        <f t="shared" si="2"/>
        <v>5</v>
      </c>
      <c r="B25" s="32">
        <v>275</v>
      </c>
      <c r="C25" s="33">
        <f t="shared" si="3"/>
        <v>87.270751274209985</v>
      </c>
      <c r="D25" s="33">
        <f t="shared" si="0"/>
        <v>2.8233824417408599</v>
      </c>
      <c r="E25" s="29">
        <f t="shared" si="4"/>
        <v>5</v>
      </c>
      <c r="F25" s="35">
        <v>30</v>
      </c>
      <c r="G25" s="34">
        <f t="shared" si="1"/>
        <v>1.41169122087043</v>
      </c>
      <c r="H25" s="2"/>
      <c r="I25" s="39" t="s">
        <v>19</v>
      </c>
      <c r="J25" s="46">
        <v>138.6</v>
      </c>
      <c r="O25" s="1"/>
      <c r="P25" s="1"/>
      <c r="Q25" s="1"/>
      <c r="R25" s="1"/>
    </row>
    <row r="26" spans="1:20">
      <c r="A26" s="29">
        <f t="shared" si="2"/>
        <v>5.5</v>
      </c>
      <c r="B26" s="32">
        <v>271</v>
      </c>
      <c r="C26" s="33">
        <f t="shared" si="3"/>
        <v>86.048981651376124</v>
      </c>
      <c r="D26" s="33">
        <f t="shared" si="0"/>
        <v>2.7838557635514762</v>
      </c>
      <c r="E26" s="29">
        <f t="shared" si="4"/>
        <v>5.5</v>
      </c>
      <c r="F26" s="35">
        <v>50</v>
      </c>
      <c r="G26" s="34">
        <f t="shared" si="1"/>
        <v>1.3919278817757381</v>
      </c>
      <c r="H26" s="2"/>
      <c r="I26" s="39" t="s">
        <v>20</v>
      </c>
      <c r="J26" s="42">
        <f>J24-J25</f>
        <v>139.41999999999999</v>
      </c>
      <c r="O26" s="1"/>
      <c r="P26" s="1"/>
      <c r="Q26" s="1"/>
      <c r="R26" s="1"/>
    </row>
    <row r="27" spans="1:20">
      <c r="A27" s="29">
        <f t="shared" si="2"/>
        <v>6</v>
      </c>
      <c r="B27" s="32">
        <v>271</v>
      </c>
      <c r="C27" s="33">
        <f t="shared" si="3"/>
        <v>86.048981651376124</v>
      </c>
      <c r="D27" s="33">
        <f t="shared" si="0"/>
        <v>2.7838557635514762</v>
      </c>
      <c r="E27" s="29">
        <f t="shared" si="4"/>
        <v>6</v>
      </c>
      <c r="F27" s="35">
        <v>54</v>
      </c>
      <c r="G27" s="34">
        <f t="shared" si="1"/>
        <v>1.3919278817757381</v>
      </c>
      <c r="I27" s="39" t="s">
        <v>17</v>
      </c>
      <c r="J27" s="38">
        <v>2.0099999999999998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2">
        <v>271</v>
      </c>
      <c r="C28" s="33">
        <f t="shared" si="3"/>
        <v>86.048981651376124</v>
      </c>
      <c r="D28" s="33">
        <f t="shared" si="0"/>
        <v>2.7838557635514762</v>
      </c>
      <c r="E28" s="29">
        <f t="shared" si="4"/>
        <v>6.5</v>
      </c>
      <c r="F28" s="35">
        <v>72</v>
      </c>
      <c r="G28" s="34">
        <f t="shared" si="1"/>
        <v>1.3919278817757381</v>
      </c>
      <c r="I28" s="39" t="s">
        <v>24</v>
      </c>
      <c r="J28" s="38">
        <f>J27*B11</f>
        <v>62.129099999999994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2">
        <v>269</v>
      </c>
      <c r="C29" s="33">
        <f t="shared" si="3"/>
        <v>85.438096839959215</v>
      </c>
      <c r="D29" s="33">
        <f t="shared" si="0"/>
        <v>2.7640924244567846</v>
      </c>
      <c r="E29" s="29">
        <f t="shared" si="4"/>
        <v>7</v>
      </c>
      <c r="F29" s="35">
        <v>86</v>
      </c>
      <c r="G29" s="34">
        <f t="shared" si="1"/>
        <v>1.3820462122283923</v>
      </c>
      <c r="I29" s="39" t="s">
        <v>21</v>
      </c>
      <c r="J29" s="38">
        <f>J20</f>
        <v>13.26446280991736</v>
      </c>
      <c r="K29" s="5"/>
      <c r="R29" s="1"/>
      <c r="S29" s="1"/>
      <c r="T29" s="1"/>
    </row>
    <row r="30" spans="1:20">
      <c r="A30" s="29">
        <f t="shared" si="2"/>
        <v>7.5</v>
      </c>
      <c r="B30" s="32">
        <v>269</v>
      </c>
      <c r="C30" s="33">
        <f t="shared" si="3"/>
        <v>85.438096839959215</v>
      </c>
      <c r="D30" s="34">
        <f t="shared" si="0"/>
        <v>2.7640924244567846</v>
      </c>
      <c r="E30" s="29">
        <f t="shared" si="4"/>
        <v>7.5</v>
      </c>
      <c r="F30" s="35">
        <v>100</v>
      </c>
      <c r="G30" s="34">
        <f t="shared" si="1"/>
        <v>1.3820462122283923</v>
      </c>
      <c r="I30" s="39" t="s">
        <v>25</v>
      </c>
      <c r="J30" s="38">
        <f>J26/J28</f>
        <v>2.2440370132514396</v>
      </c>
      <c r="K30" s="5"/>
      <c r="R30" s="1"/>
      <c r="S30" s="1"/>
      <c r="T30" s="1"/>
    </row>
    <row r="31" spans="1:20">
      <c r="A31" s="29">
        <f t="shared" si="2"/>
        <v>8</v>
      </c>
      <c r="B31" s="32">
        <v>269</v>
      </c>
      <c r="C31" s="33">
        <f t="shared" si="3"/>
        <v>85.438096839959215</v>
      </c>
      <c r="D31" s="34">
        <f t="shared" si="0"/>
        <v>2.7640924244567846</v>
      </c>
      <c r="E31" s="29">
        <f t="shared" si="4"/>
        <v>8</v>
      </c>
      <c r="F31" s="35">
        <v>110</v>
      </c>
      <c r="G31" s="34">
        <f t="shared" si="1"/>
        <v>1.3820462122283923</v>
      </c>
      <c r="I31" s="39" t="s">
        <v>26</v>
      </c>
      <c r="J31" s="38">
        <f>J30/(1+J29/100)</f>
        <v>1.9812366187772652</v>
      </c>
      <c r="K31" s="5"/>
      <c r="R31" s="1"/>
      <c r="S31" s="1"/>
      <c r="T31" s="1"/>
    </row>
    <row r="32" spans="1:20">
      <c r="A32" s="29">
        <f t="shared" si="2"/>
        <v>8.5</v>
      </c>
      <c r="B32" s="32">
        <v>268</v>
      </c>
      <c r="C32" s="33">
        <f t="shared" si="3"/>
        <v>85.132654434250753</v>
      </c>
      <c r="D32" s="34">
        <f t="shared" si="0"/>
        <v>2.7542107549094386</v>
      </c>
      <c r="E32" s="29">
        <f t="shared" si="4"/>
        <v>8.5</v>
      </c>
      <c r="F32" s="35">
        <v>124</v>
      </c>
      <c r="G32" s="34">
        <f t="shared" si="1"/>
        <v>1.3771053774547193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2">
        <v>265</v>
      </c>
      <c r="C33" s="33">
        <f t="shared" si="3"/>
        <v>84.216327217125368</v>
      </c>
      <c r="D33" s="34">
        <f t="shared" si="0"/>
        <v>2.7245657462674009</v>
      </c>
      <c r="E33" s="29">
        <f t="shared" si="4"/>
        <v>9</v>
      </c>
      <c r="F33" s="35">
        <v>130</v>
      </c>
      <c r="G33" s="34">
        <f t="shared" si="1"/>
        <v>1.3622828731337004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2">
        <v>262</v>
      </c>
      <c r="C34" s="33">
        <f t="shared" si="3"/>
        <v>83.299999999999983</v>
      </c>
      <c r="D34" s="34">
        <f t="shared" si="0"/>
        <v>2.6949207376253632</v>
      </c>
      <c r="E34" s="29">
        <f t="shared" si="4"/>
        <v>9.5</v>
      </c>
      <c r="F34" s="35">
        <v>132</v>
      </c>
      <c r="G34" s="34">
        <f t="shared" si="1"/>
        <v>1.3474603688126816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2">
        <v>260</v>
      </c>
      <c r="C35" s="33">
        <f t="shared" si="3"/>
        <v>82.68911518858306</v>
      </c>
      <c r="D35" s="34">
        <f t="shared" si="0"/>
        <v>2.6751573985306716</v>
      </c>
      <c r="E35" s="29">
        <f t="shared" si="4"/>
        <v>10</v>
      </c>
      <c r="F35" s="35">
        <v>132</v>
      </c>
      <c r="G35" s="34">
        <f t="shared" si="1"/>
        <v>1.3375786992653358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2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2"/>
      <c r="C37" s="33">
        <f t="shared" si="3"/>
        <v>3.274089704383282</v>
      </c>
      <c r="D37" s="34">
        <f t="shared" si="0"/>
        <v>0.10592331622074674</v>
      </c>
      <c r="E37" s="29">
        <f t="shared" si="4"/>
        <v>11</v>
      </c>
      <c r="F37" s="35"/>
      <c r="G37" s="34">
        <f t="shared" si="1"/>
        <v>5.2961658110373372E-2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2"/>
      <c r="C38" s="33">
        <f t="shared" si="3"/>
        <v>3.274089704383282</v>
      </c>
      <c r="D38" s="34">
        <f t="shared" si="0"/>
        <v>0.10592331622074674</v>
      </c>
      <c r="E38" s="29">
        <f t="shared" si="4"/>
        <v>11.5</v>
      </c>
      <c r="F38" s="35"/>
      <c r="G38" s="34">
        <f t="shared" si="1"/>
        <v>5.2961658110373372E-2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>
        <f t="shared" si="3"/>
        <v>3.274089704383282</v>
      </c>
      <c r="D39" s="34">
        <f t="shared" si="0"/>
        <v>0.10592331622074674</v>
      </c>
      <c r="E39" s="29">
        <f t="shared" si="4"/>
        <v>12</v>
      </c>
      <c r="F39" s="35"/>
      <c r="G39" s="34">
        <f t="shared" si="1"/>
        <v>5.2961658110373372E-2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workbookViewId="0">
      <selection activeCell="I9" sqref="I9:I12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  <c r="I10" s="4"/>
    </row>
    <row r="11" spans="1:11">
      <c r="A11" s="32">
        <v>1</v>
      </c>
      <c r="B11" s="60">
        <f>Punto1!J30</f>
        <v>12.945590994371495</v>
      </c>
      <c r="C11" s="32">
        <f>Punto1!B12</f>
        <v>30.91</v>
      </c>
      <c r="D11" s="60">
        <f>Punto1!J31</f>
        <v>2.3068446628249371</v>
      </c>
      <c r="E11" s="60">
        <f>Punto1!J32</f>
        <v>2.0424388792121118</v>
      </c>
      <c r="F11" s="60">
        <f>Punto1!F11</f>
        <v>0.5</v>
      </c>
      <c r="G11" s="33">
        <f>Punto1!F12</f>
        <v>1.7166354524381229</v>
      </c>
      <c r="I11" s="4"/>
    </row>
    <row r="12" spans="1:11">
      <c r="A12" s="32">
        <v>2</v>
      </c>
      <c r="B12" s="60">
        <f>Punto2!J29</f>
        <v>13.497977432403637</v>
      </c>
      <c r="C12" s="32">
        <f>Punto2!B12</f>
        <v>30.91</v>
      </c>
      <c r="D12" s="60">
        <f>Punto2!J30</f>
        <v>2.0886512269195654</v>
      </c>
      <c r="E12" s="60">
        <f>Punto2!J31</f>
        <v>1.8402541385933597</v>
      </c>
      <c r="F12" s="29">
        <f>Punto2!F11</f>
        <v>1</v>
      </c>
      <c r="G12" s="33">
        <f>Punto2!F12</f>
        <v>1.9043871738376943</v>
      </c>
      <c r="I12" s="4"/>
    </row>
    <row r="13" spans="1:11">
      <c r="A13" s="32">
        <v>3</v>
      </c>
      <c r="B13" s="60">
        <f>Punto3!J29</f>
        <v>13.26446280991736</v>
      </c>
      <c r="C13" s="32">
        <f>Punto3!B11</f>
        <v>30.91</v>
      </c>
      <c r="D13" s="60">
        <f>Punto3!J30</f>
        <v>2.2440370132514396</v>
      </c>
      <c r="E13" s="60">
        <f>Punto3!J31</f>
        <v>1.9812366187772652</v>
      </c>
      <c r="F13" s="29">
        <f>Punto3!F10</f>
        <v>2</v>
      </c>
      <c r="G13" s="33">
        <f>Punto3!F11</f>
        <v>2.8233824417408599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ATAN(0.7637)*180/PI()</f>
        <v>37.368972419452419</v>
      </c>
      <c r="J16" s="62" t="s">
        <v>2</v>
      </c>
    </row>
    <row r="17" spans="1:12" ht="14.25">
      <c r="H17" s="65" t="s">
        <v>4</v>
      </c>
      <c r="I17" s="67">
        <f>I19</f>
        <v>1.2572000000000001</v>
      </c>
      <c r="J17" s="63" t="s">
        <v>9</v>
      </c>
    </row>
    <row r="19" spans="1:12">
      <c r="H19" s="9">
        <v>0</v>
      </c>
      <c r="I19" s="11">
        <v>1.2572000000000001</v>
      </c>
    </row>
    <row r="20" spans="1:12">
      <c r="H20" s="9">
        <f t="shared" ref="H20:I22" si="0">F11</f>
        <v>0.5</v>
      </c>
      <c r="I20" s="11">
        <f t="shared" si="0"/>
        <v>1.7166354524381229</v>
      </c>
    </row>
    <row r="21" spans="1:12">
      <c r="H21" s="9">
        <f t="shared" si="0"/>
        <v>1</v>
      </c>
      <c r="I21" s="11">
        <f t="shared" si="0"/>
        <v>1.9043871738376943</v>
      </c>
    </row>
    <row r="22" spans="1:12">
      <c r="H22" s="9">
        <f t="shared" si="0"/>
        <v>2</v>
      </c>
      <c r="I22" s="11">
        <f t="shared" si="0"/>
        <v>2.8233824417408599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2010-09-14T17:17:30Z</dcterms:modified>
</cp:coreProperties>
</file>